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iscaglia\ROBERTA\CONSUNTIVO\CONSUNTIVO 2023\stampe singole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20" i="1"/>
  <c r="C10" i="1" l="1"/>
  <c r="C15" i="1"/>
</calcChain>
</file>

<file path=xl/sharedStrings.xml><?xml version="1.0" encoding="utf-8"?>
<sst xmlns="http://schemas.openxmlformats.org/spreadsheetml/2006/main" count="28" uniqueCount="28">
  <si>
    <t>descrizione</t>
  </si>
  <si>
    <t>importo</t>
  </si>
  <si>
    <t xml:space="preserve">CREDITI INESIGIBILI ANNI PREGRESSI </t>
  </si>
  <si>
    <t>quota ruoli CDS 2011 dal corpo unico del Delta di spettanza comuni ex Migliar-.Migliarino-MassaFiscaglia</t>
  </si>
  <si>
    <t>anno emissione</t>
  </si>
  <si>
    <t>quota ruoli CDS 2012  emessa dal corpo unico del Delta di spettanza comuni ex Migliar-.Migliarino-MassaFiscaglia</t>
  </si>
  <si>
    <t>quota ruoli CDS 2013 emessa dal corpo unico del Delta di spettanza comuni ex Migliar-.Migliarino-MassaFiscaglia</t>
  </si>
  <si>
    <t>quota ruoli CDS 2014 emessa dal corpo unico del Delta di spettanza comuni ex Migliar-.Migliarino-MassaFiscaglia</t>
  </si>
  <si>
    <t>quota ruoli CDS 2015 emessa dal corpo unico del Delta di spettanza Fiscaglia</t>
  </si>
  <si>
    <t>quota ruoli CDS 2016 emessa dal corpo unico del Delta di spettanza di Fiscaglia</t>
  </si>
  <si>
    <t>quota ruoli CDS 2017 emessa dal corpo unico del Delta di spettanza di Fiscaglia</t>
  </si>
  <si>
    <t xml:space="preserve">nota </t>
  </si>
  <si>
    <t>ruoli ICI comune ex comune di Migliaro</t>
  </si>
  <si>
    <t>ruoli ICI ex comune di Migliarino</t>
  </si>
  <si>
    <t>ruoli ICI ex comune di Massa Fiscaglia</t>
  </si>
  <si>
    <t>residui in liste di carico come rischieste dall'uff.entrate</t>
  </si>
  <si>
    <t>totale CDS</t>
  </si>
  <si>
    <t>elenco somme affidate dal comune capofila ad AdER non accertate dall'ente</t>
  </si>
  <si>
    <t>stralcio dal conto bilancio 2022</t>
  </si>
  <si>
    <t xml:space="preserve">totale ICI </t>
  </si>
  <si>
    <t>stralcio dal conto bilancio 2023</t>
  </si>
  <si>
    <t>totale TARI</t>
  </si>
  <si>
    <t>IMU- rif.nota Prot.3366 del 9/2/2024</t>
  </si>
  <si>
    <t>tari-rif.nota riacc. Prot.3366 del 9/2/2024</t>
  </si>
  <si>
    <t>tari-rif.nota riacc. Prot.2689 del 25/01/2023</t>
  </si>
  <si>
    <t>decurtazione -stralcio  solo da COEP come da nota ufficio entrate Prot.154848 del 3 ottobre 2023</t>
  </si>
  <si>
    <t>incassato in CP 2022 - ICI € 13.681,38 decurtati</t>
  </si>
  <si>
    <t>in composizione FCDE lettera (i) ed 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</si>
</sst>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[$€-2]\ #,##0.00;[Red]\-[$€-2]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0" fontId="1" fillId="2" borderId="2" xfId="0" applyFon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0" borderId="0" xfId="0" applyFill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/>
    <xf numFmtId="43" fontId="0" fillId="0" borderId="3" xfId="1" applyFont="1" applyBorder="1"/>
    <xf numFmtId="164" fontId="1" fillId="0" borderId="0" xfId="0" applyNumberFormat="1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164" fontId="0" fillId="3" borderId="1" xfId="0" applyNumberFormat="1" applyFont="1" applyFill="1" applyBorder="1"/>
    <xf numFmtId="0" fontId="0" fillId="0" borderId="4" xfId="0" applyBorder="1"/>
    <xf numFmtId="164" fontId="1" fillId="0" borderId="0" xfId="0" applyNumberFormat="1" applyFont="1" applyBorder="1"/>
    <xf numFmtId="0" fontId="1" fillId="0" borderId="0" xfId="0" applyFont="1" applyBorder="1"/>
    <xf numFmtId="43" fontId="0" fillId="0" borderId="1" xfId="1" applyFont="1" applyBorder="1"/>
    <xf numFmtId="0" fontId="3" fillId="0" borderId="0" xfId="0" applyFont="1" applyFill="1"/>
    <xf numFmtId="43" fontId="1" fillId="0" borderId="1" xfId="1" applyFont="1" applyBorder="1"/>
    <xf numFmtId="4" fontId="0" fillId="0" borderId="0" xfId="0" applyNumberFormat="1"/>
    <xf numFmtId="43" fontId="0" fillId="0" borderId="0" xfId="1" applyFont="1" applyFill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selection activeCell="D34" sqref="D34"/>
    </sheetView>
  </sheetViews>
  <sheetFormatPr defaultRowHeight="15" x14ac:dyDescent="0.25"/>
  <cols>
    <col min="1" max="1" width="15.28515625" customWidth="1"/>
    <col min="2" max="2" width="104.5703125" customWidth="1"/>
    <col min="3" max="3" width="17.5703125" customWidth="1"/>
    <col min="4" max="4" width="67.85546875" customWidth="1"/>
    <col min="5" max="5" width="13" style="15" customWidth="1"/>
    <col min="6" max="6" width="11.5703125" bestFit="1" customWidth="1"/>
  </cols>
  <sheetData>
    <row r="1" spans="1:10" x14ac:dyDescent="0.25">
      <c r="B1" s="3" t="s">
        <v>2</v>
      </c>
    </row>
    <row r="2" spans="1:10" x14ac:dyDescent="0.25">
      <c r="A2" s="1" t="s">
        <v>4</v>
      </c>
      <c r="B2" s="1" t="s">
        <v>0</v>
      </c>
      <c r="C2" s="1" t="s">
        <v>1</v>
      </c>
      <c r="D2" s="5" t="s">
        <v>11</v>
      </c>
    </row>
    <row r="3" spans="1:10" x14ac:dyDescent="0.25">
      <c r="A3" s="2">
        <v>2011</v>
      </c>
      <c r="B3" s="2" t="s">
        <v>3</v>
      </c>
      <c r="C3" s="4">
        <v>130141.33</v>
      </c>
      <c r="D3" t="s">
        <v>17</v>
      </c>
    </row>
    <row r="4" spans="1:10" x14ac:dyDescent="0.25">
      <c r="A4" s="2">
        <v>2012</v>
      </c>
      <c r="B4" s="2" t="s">
        <v>5</v>
      </c>
      <c r="C4" s="4">
        <v>56557.32</v>
      </c>
    </row>
    <row r="5" spans="1:10" x14ac:dyDescent="0.25">
      <c r="A5" s="2">
        <v>2015</v>
      </c>
      <c r="B5" s="2" t="s">
        <v>6</v>
      </c>
      <c r="C5" s="4">
        <v>157865.47</v>
      </c>
    </row>
    <row r="6" spans="1:10" x14ac:dyDescent="0.25">
      <c r="A6" s="2">
        <v>2017</v>
      </c>
      <c r="B6" s="2" t="s">
        <v>7</v>
      </c>
      <c r="C6" s="4">
        <v>148042.56</v>
      </c>
    </row>
    <row r="7" spans="1:10" x14ac:dyDescent="0.25">
      <c r="A7" s="6">
        <v>2019</v>
      </c>
      <c r="B7" s="6" t="s">
        <v>8</v>
      </c>
      <c r="C7" s="7">
        <v>108715.96</v>
      </c>
      <c r="D7" s="8"/>
    </row>
    <row r="8" spans="1:10" x14ac:dyDescent="0.25">
      <c r="A8" s="6">
        <v>2020</v>
      </c>
      <c r="B8" s="6" t="s">
        <v>9</v>
      </c>
      <c r="C8" s="7">
        <v>103723.03</v>
      </c>
      <c r="D8" s="8"/>
    </row>
    <row r="9" spans="1:10" x14ac:dyDescent="0.25">
      <c r="A9" s="6">
        <v>2021</v>
      </c>
      <c r="B9" s="6" t="s">
        <v>10</v>
      </c>
      <c r="C9" s="7">
        <v>110458.83</v>
      </c>
      <c r="D9" s="8"/>
    </row>
    <row r="10" spans="1:10" x14ac:dyDescent="0.25">
      <c r="A10" s="6"/>
      <c r="B10" s="6"/>
      <c r="C10" s="10">
        <f>SUM(C3:C9)</f>
        <v>815504.5</v>
      </c>
      <c r="D10" s="11" t="s">
        <v>16</v>
      </c>
    </row>
    <row r="11" spans="1:10" x14ac:dyDescent="0.25">
      <c r="A11" s="2"/>
      <c r="B11" s="2"/>
      <c r="C11" s="2"/>
      <c r="D11" s="8"/>
    </row>
    <row r="12" spans="1:10" x14ac:dyDescent="0.25">
      <c r="A12" s="2"/>
      <c r="B12" s="2" t="s">
        <v>12</v>
      </c>
      <c r="C12" s="4">
        <v>210029.09</v>
      </c>
      <c r="D12" t="s">
        <v>15</v>
      </c>
    </row>
    <row r="13" spans="1:10" x14ac:dyDescent="0.25">
      <c r="A13" s="2"/>
      <c r="B13" s="2" t="s">
        <v>13</v>
      </c>
      <c r="C13" s="4">
        <v>87173.47</v>
      </c>
    </row>
    <row r="14" spans="1:10" x14ac:dyDescent="0.25">
      <c r="A14" s="2"/>
      <c r="B14" s="2" t="s">
        <v>14</v>
      </c>
      <c r="C14" s="18">
        <v>143190.69</v>
      </c>
      <c r="D14" s="23" t="s">
        <v>26</v>
      </c>
      <c r="E14" s="26">
        <v>13681.38</v>
      </c>
      <c r="F14" s="20"/>
      <c r="G14" s="16"/>
      <c r="H14" s="16"/>
      <c r="I14" s="16"/>
      <c r="J14" s="16"/>
    </row>
    <row r="15" spans="1:10" x14ac:dyDescent="0.25">
      <c r="A15" s="2"/>
      <c r="B15" s="2"/>
      <c r="C15" s="9">
        <f>SUM(C12:C14)</f>
        <v>440393.25</v>
      </c>
      <c r="D15" s="12" t="s">
        <v>19</v>
      </c>
      <c r="F15" s="20"/>
      <c r="G15" s="21"/>
      <c r="H15" s="21"/>
      <c r="I15" s="16"/>
      <c r="J15" s="16"/>
    </row>
    <row r="16" spans="1:10" x14ac:dyDescent="0.25">
      <c r="A16" s="2"/>
      <c r="B16" s="2"/>
      <c r="C16" s="2"/>
      <c r="F16" s="16"/>
      <c r="G16" s="16"/>
      <c r="H16" s="16"/>
      <c r="I16" s="16"/>
      <c r="J16" s="16"/>
    </row>
    <row r="18" spans="1:4" x14ac:dyDescent="0.25">
      <c r="A18" s="2">
        <v>2022</v>
      </c>
      <c r="B18" s="2" t="s">
        <v>24</v>
      </c>
      <c r="C18" s="13">
        <v>22662.71</v>
      </c>
      <c r="D18" t="s">
        <v>18</v>
      </c>
    </row>
    <row r="19" spans="1:4" x14ac:dyDescent="0.25">
      <c r="A19" s="2">
        <v>2023</v>
      </c>
      <c r="B19" s="19" t="s">
        <v>23</v>
      </c>
      <c r="C19" s="22">
        <v>24270.43</v>
      </c>
      <c r="D19" t="s">
        <v>20</v>
      </c>
    </row>
    <row r="20" spans="1:4" x14ac:dyDescent="0.25">
      <c r="A20" s="16"/>
      <c r="B20" s="16"/>
      <c r="C20" s="24">
        <f>SUM(C18:C19)</f>
        <v>46933.14</v>
      </c>
      <c r="D20" s="12" t="s">
        <v>21</v>
      </c>
    </row>
    <row r="21" spans="1:4" x14ac:dyDescent="0.25">
      <c r="A21" s="16"/>
      <c r="B21" s="16"/>
      <c r="C21" s="17"/>
    </row>
    <row r="22" spans="1:4" x14ac:dyDescent="0.25">
      <c r="A22" s="2">
        <v>2023</v>
      </c>
      <c r="B22" s="2" t="s">
        <v>22</v>
      </c>
      <c r="C22" s="22">
        <v>159946.31</v>
      </c>
    </row>
    <row r="24" spans="1:4" x14ac:dyDescent="0.25">
      <c r="B24" t="s">
        <v>25</v>
      </c>
      <c r="C24" s="25">
        <v>73212.84</v>
      </c>
    </row>
    <row r="26" spans="1:4" x14ac:dyDescent="0.25">
      <c r="B26" t="s">
        <v>27</v>
      </c>
      <c r="C26" s="14">
        <f>C10+C15+C20+C22-E14-C24</f>
        <v>1375882.98</v>
      </c>
      <c r="D26" s="23"/>
    </row>
    <row r="27" spans="1:4" x14ac:dyDescent="0.25">
      <c r="D27" s="23"/>
    </row>
    <row r="28" spans="1:4" x14ac:dyDescent="0.25">
      <c r="D28" s="23"/>
    </row>
  </sheetData>
  <pageMargins left="0.7" right="0.7" top="0.75" bottom="0.75" header="0.3" footer="0.3"/>
  <pageSetup paperSize="8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Guietti</dc:creator>
  <cp:lastModifiedBy>Roberta Guietti</cp:lastModifiedBy>
  <cp:lastPrinted>2023-03-09T16:36:31Z</cp:lastPrinted>
  <dcterms:created xsi:type="dcterms:W3CDTF">2022-04-08T08:45:17Z</dcterms:created>
  <dcterms:modified xsi:type="dcterms:W3CDTF">2024-04-02T12:08:57Z</dcterms:modified>
</cp:coreProperties>
</file>